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38" i="1" l="1"/>
  <c r="H38" i="1" s="1"/>
  <c r="H37" i="1" s="1"/>
  <c r="F18" i="1"/>
  <c r="H18" i="1" s="1"/>
  <c r="F22" i="1" l="1"/>
  <c r="H22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31" i="1"/>
  <c r="H6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<sst xmlns="http://schemas.openxmlformats.org/spreadsheetml/2006/main" count="182" uniqueCount="59">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</sst>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workbookViewId="0">
      <selection activeCell="C34" sqref="C34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14.5</v>
      </c>
      <c r="I6" s="4"/>
      <c r="J6" s="4"/>
    </row>
    <row r="7" spans="1:11" ht="17.25" customHeight="1" x14ac:dyDescent="0.25">
      <c r="A7" s="4" t="s">
        <v>20</v>
      </c>
      <c r="B7" s="2">
        <v>0.55093510000000001</v>
      </c>
      <c r="C7" s="4" t="s">
        <v>58</v>
      </c>
      <c r="D7" s="4" t="s">
        <v>58</v>
      </c>
      <c r="E7" s="2">
        <v>0.45151999999999998</v>
      </c>
      <c r="F7" s="2">
        <f>IF(B7=0,IF(E7=0,0,100),IF(E7=0,-100,E7/B7*100-100))</f>
        <v>-18.044793297794968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0.98131000000000002</v>
      </c>
      <c r="C8" s="4" t="s">
        <v>58</v>
      </c>
      <c r="D8" s="4" t="s">
        <v>58</v>
      </c>
      <c r="E8" s="2">
        <v>0.97894999999999999</v>
      </c>
      <c r="F8" s="2">
        <f>IF(B8=0,IF(E8=0,0,100),IF(E8=0,-100,E8/B8*100-100))</f>
        <v>-0.24049484872263349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1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1</v>
      </c>
      <c r="C11" s="4" t="s">
        <v>58</v>
      </c>
      <c r="D11" s="4" t="s">
        <v>58</v>
      </c>
      <c r="E11" s="2">
        <v>0.94594599999999995</v>
      </c>
      <c r="F11" s="2">
        <f t="shared" si="0"/>
        <v>-5.4054000000000002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</v>
      </c>
      <c r="C14" s="4" t="s">
        <v>58</v>
      </c>
      <c r="D14" s="4" t="s">
        <v>58</v>
      </c>
      <c r="E14" s="2">
        <v>0.41666999999999998</v>
      </c>
      <c r="F14" s="2">
        <f>IF(B14=0,IF(E14=0,0,100),IF(E14=0,100,E14/B14*100-100))</f>
        <v>100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0.25263157894736799</v>
      </c>
      <c r="F15" s="4" t="s">
        <v>50</v>
      </c>
      <c r="G15" s="2">
        <f>IF(C15=0,IF(E15=0,0,100),E15/C15*100)</f>
        <v>25.2631578947368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0.16667000000000001</v>
      </c>
      <c r="F16" s="4" t="s">
        <v>50</v>
      </c>
      <c r="G16" s="2">
        <f t="shared" ref="G16:G17" si="1">IF(C16=0,IF(E16=0,0,100),E16/C16*100)</f>
        <v>16.667000000000002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0.31579000000000002</v>
      </c>
      <c r="F17" s="4" t="s">
        <v>50</v>
      </c>
      <c r="G17" s="2">
        <f t="shared" si="1"/>
        <v>31.579000000000001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1.5325999999999999E-2</v>
      </c>
      <c r="C18" s="4" t="s">
        <v>58</v>
      </c>
      <c r="D18" s="4" t="s">
        <v>58</v>
      </c>
      <c r="E18" s="2">
        <v>1.2194999999999999E-2</v>
      </c>
      <c r="F18" s="2">
        <f>IF(B18=0,IF(E18=0,0,-100),IF(E18=0,-100,E18/B18*100-100))</f>
        <v>-20.429335769280968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0.16922999999999999</v>
      </c>
      <c r="C19" s="4" t="s">
        <v>58</v>
      </c>
      <c r="D19" s="4" t="s">
        <v>58</v>
      </c>
      <c r="E19" s="2">
        <v>0.10638</v>
      </c>
      <c r="F19" s="2">
        <f>IF(B19=0,IF(E19=0,0,100),IF(E19=0,100,E19/B19*100-100))</f>
        <v>-37.138805176387159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0.34782999999999997</v>
      </c>
      <c r="F20" s="2">
        <f>IF(B20=0,IF(E20=0,0,100),IF(E20=0,100,E20/B20*100-100))</f>
        <v>100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8.6014300000000006</v>
      </c>
      <c r="E21" s="2">
        <v>6.7854099999999997</v>
      </c>
      <c r="F21" s="2">
        <f>IF(D21=0,IF(E21=0,0,100),IF(E21=0,100,E21/D21*100-100))</f>
        <v>-21.113000977744406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105.81395000000001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1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0.83</v>
      </c>
      <c r="F24" s="4" t="s">
        <v>50</v>
      </c>
      <c r="G24" s="2">
        <f t="shared" ref="G24:G29" si="2">IF(C24=0,IF(E24=0,0,100),E24/C24*100)</f>
        <v>83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6.25E-2</v>
      </c>
      <c r="F26" s="4" t="s">
        <v>50</v>
      </c>
      <c r="G26" s="2">
        <f t="shared" si="2"/>
        <v>6.25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0.33333000000000002</v>
      </c>
      <c r="F27" s="4" t="s">
        <v>50</v>
      </c>
      <c r="G27" s="2">
        <f t="shared" si="2"/>
        <v>33.332999999999998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2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1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-100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0.35</v>
      </c>
      <c r="F36" s="4" t="s">
        <v>50</v>
      </c>
      <c r="G36" s="2">
        <f t="shared" ref="G36" si="4">IF(C36=0,IF(E36=0,0,100),E36/C36*100)</f>
        <v>35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90.231362467866333</v>
      </c>
      <c r="F38" s="2">
        <v>0</v>
      </c>
      <c r="G38" s="2">
        <f>IF(C38=0,IF(E38=0,0,100),E38/C38*100)</f>
        <v>94.980381545122455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16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12</v>
      </c>
    </row>
    <row r="52" spans="1:11" x14ac:dyDescent="0.25">
      <c r="H52" s="10">
        <f>COUNTIF(I7:I36,"=1")</f>
        <v>27</v>
      </c>
    </row>
    <row r="53" spans="1:11" x14ac:dyDescent="0.25">
      <c r="H53">
        <f>H51/H52*100</f>
        <v>44.444444444444443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2022-12-20T07:59:58Z</dcterms:modified>
</cp:coreProperties>
</file>